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<sst xmlns="http://schemas.openxmlformats.org/spreadsheetml/2006/main" count="394" uniqueCount="87">
  <si>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</si>
  <si>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</si>
  <si>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</si>
  <si>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</si>
  <si>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</si>
  <si>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</si>
  <si>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</si>
  <si>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</si>
  <si>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改委　第2-7-1号</t>
  </si>
  <si>
    <t xml:space="preserve">　業務名</t>
  </si>
  <si>
    <t>八戸港改修(施改補助)河原木5号桟橋調査設計業務委託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</si>
  <si>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</si>
  <si>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</si>
  <si>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</si>
  <si>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</si>
  <si>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</si>
  <si>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</si>
  <si>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</si>
  <si>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</si>
  <si>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</si>
  <si>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</si>
  <si>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</si>
  <si>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</si>
  <si>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 xml:space="preserve">測量業務　</t>
  </si>
  <si>
    <t/>
  </si>
  <si>
    <t>式</t>
  </si>
  <si>
    <t>現地調査</t>
  </si>
  <si>
    <t>計画準備</t>
  </si>
  <si>
    <t>機材運搬</t>
  </si>
  <si>
    <t>かき落とし</t>
  </si>
  <si>
    <t>潜水調査(1)</t>
  </si>
  <si>
    <t>潜水調査(2)</t>
  </si>
  <si>
    <t>目視調査(1)</t>
  </si>
  <si>
    <t>目視調査(2)</t>
  </si>
  <si>
    <t>肉厚調査</t>
  </si>
  <si>
    <t>コア採取</t>
  </si>
  <si>
    <t>圧縮強度試験</t>
  </si>
  <si>
    <t>中性化試験</t>
  </si>
  <si>
    <t>塩分含有量試験</t>
  </si>
  <si>
    <t>直接経費</t>
  </si>
  <si>
    <t>電子成果品作成費</t>
  </si>
  <si>
    <t xml:space="preserve">電子成果品作成費　</t>
  </si>
  <si>
    <t>測量技術者人件費の1.2%(有効数字上位2桁)</t>
  </si>
  <si>
    <t>直接測量費</t>
  </si>
  <si>
    <t>間接測量費</t>
  </si>
  <si>
    <t>諸経費</t>
  </si>
  <si>
    <t>測量業務価格</t>
  </si>
  <si>
    <t>≪設計業務価格≫委託数量　Ｎ＝　1　式</t>
  </si>
  <si>
    <t>設計業務</t>
  </si>
  <si>
    <t>基本設計</t>
  </si>
  <si>
    <t>設計計画</t>
  </si>
  <si>
    <t>資料収集・整理</t>
  </si>
  <si>
    <t>設計条件</t>
  </si>
  <si>
    <t>利用・自然条件設定</t>
  </si>
  <si>
    <t>土質資料整理解析</t>
  </si>
  <si>
    <t>安定性の照査</t>
  </si>
  <si>
    <t>細部設計</t>
  </si>
  <si>
    <t>鋼管杭補修設計</t>
  </si>
  <si>
    <t>対策工法の検討</t>
  </si>
  <si>
    <t>防食設計</t>
  </si>
  <si>
    <t>図面作成</t>
  </si>
  <si>
    <t>数量計算</t>
  </si>
  <si>
    <t>上部工補修設計</t>
  </si>
  <si>
    <t>実施設計</t>
  </si>
  <si>
    <t>共通</t>
  </si>
  <si>
    <t>共通(設計業務)</t>
  </si>
  <si>
    <t>打合せ等</t>
  </si>
  <si>
    <t>照査</t>
  </si>
  <si>
    <t>報告書作成</t>
  </si>
  <si>
    <t>協議・報告</t>
  </si>
  <si>
    <t>事務用品費</t>
  </si>
  <si>
    <t>設計業務の直接人件費(照査、協議・報告は除く)の1%</t>
  </si>
  <si>
    <t>旅費交通費</t>
  </si>
  <si>
    <t xml:space="preserve">旅費交通費　</t>
  </si>
  <si>
    <t>計4回</t>
  </si>
  <si>
    <t>設計業務の直接人件費の1.8%(有効数字上位2桁)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</si>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</sst>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26</v>
      </c>
      <c r="D35" s="16"/>
      <c r="E35" s="20"/>
      <c r="F35" s="22"/>
      <c r="G35" s="26">
        <f>G38+G41+G44+G47+G50+G53+G56+G59+G62+G65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29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31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32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33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39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39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40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41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42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43</v>
      </c>
      <c r="B80" s="15"/>
      <c r="C80" s="15"/>
      <c r="D80" s="16"/>
      <c r="E80" s="20"/>
      <c r="F80" s="22"/>
      <c r="G80" s="26">
        <f>G17+G20+G68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 t="s">
        <v>44</v>
      </c>
      <c r="B83" s="15"/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45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46</v>
      </c>
      <c r="B89" s="15"/>
      <c r="C89" s="15"/>
      <c r="D89" s="16"/>
      <c r="E89" s="20"/>
      <c r="F89" s="22"/>
      <c r="G89" s="26">
        <f>G80+G83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>
      <c r="A92" s="11" t="s">
        <v>47</v>
      </c>
      <c r="H92" s="13"/>
    </row>
    <row r="93">
      <c r="A93" s="11"/>
      <c r="H93" s="13"/>
    </row>
    <row r="94">
      <c r="A94" s="12"/>
      <c r="B94" s="12"/>
      <c r="C94" s="12"/>
      <c r="D94" s="12"/>
      <c r="E94" s="12"/>
      <c r="F94" s="12"/>
      <c r="G94" s="12"/>
      <c r="H94" s="13"/>
    </row>
    <row r="95" ht="15.0" customHeight="true">
      <c r="A95" s="14" t="s">
        <v>48</v>
      </c>
      <c r="B95" s="15"/>
      <c r="C95" s="15"/>
      <c r="D95" s="16"/>
      <c r="E95" s="20"/>
      <c r="F95" s="22"/>
      <c r="G95" s="26">
        <f>G98+G128+G167</f>
      </c>
      <c r="H95" s="28" t="s">
        <v>24</v>
      </c>
      <c r="J95" s="30" t="n">
        <v>25.0</v>
      </c>
      <c r="K95" s="31" t="n">
        <v>1.0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49</v>
      </c>
      <c r="C98" s="15"/>
      <c r="D98" s="16"/>
      <c r="E98" s="20"/>
      <c r="F98" s="22"/>
      <c r="G98" s="26">
        <f>G101+G107+G113+G122</f>
      </c>
      <c r="H98" s="28" t="s">
        <v>24</v>
      </c>
      <c r="J98" s="30" t="n">
        <v>26.0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50</v>
      </c>
      <c r="D101" s="16"/>
      <c r="E101" s="20"/>
      <c r="F101" s="22"/>
      <c r="G101" s="26">
        <f>G104</f>
      </c>
      <c r="H101" s="28" t="s">
        <v>24</v>
      </c>
      <c r="J101" s="30" t="n">
        <v>27.0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2"/>
      <c r="G104" s="27"/>
      <c r="H104" s="28" t="s">
        <v>24</v>
      </c>
      <c r="J104" s="30" t="n">
        <v>28.0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51</v>
      </c>
      <c r="D107" s="16"/>
      <c r="E107" s="20"/>
      <c r="F107" s="22"/>
      <c r="G107" s="26">
        <f>G110</f>
      </c>
      <c r="H107" s="28" t="s">
        <v>24</v>
      </c>
      <c r="J107" s="30" t="n">
        <v>29.0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51</v>
      </c>
      <c r="E110" s="20"/>
      <c r="F110" s="22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52</v>
      </c>
      <c r="D113" s="16"/>
      <c r="E113" s="20"/>
      <c r="F113" s="22"/>
      <c r="G113" s="26">
        <f>G116+G119</f>
      </c>
      <c r="H113" s="28" t="s">
        <v>24</v>
      </c>
      <c r="J113" s="30" t="n">
        <v>31.0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53</v>
      </c>
      <c r="E116" s="20"/>
      <c r="F116" s="22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54</v>
      </c>
      <c r="E119" s="20"/>
      <c r="F119" s="22"/>
      <c r="G119" s="27"/>
      <c r="H119" s="28" t="s">
        <v>24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55</v>
      </c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55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56</v>
      </c>
      <c r="C128" s="15"/>
      <c r="D128" s="16"/>
      <c r="E128" s="20"/>
      <c r="F128" s="22"/>
      <c r="G128" s="26">
        <f>G131+G137+G143+G149+G161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50</v>
      </c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50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57</v>
      </c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57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58</v>
      </c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58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59</v>
      </c>
      <c r="D149" s="16"/>
      <c r="E149" s="20"/>
      <c r="F149" s="22"/>
      <c r="G149" s="26">
        <f>G152+G155+G158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59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60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61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62</v>
      </c>
      <c r="D161" s="16"/>
      <c r="E161" s="20"/>
      <c r="F161" s="22"/>
      <c r="G161" s="26">
        <f>G164</f>
      </c>
      <c r="H161" s="28" t="s">
        <v>24</v>
      </c>
      <c r="J161" s="30" t="n">
        <v>47.0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62</v>
      </c>
      <c r="E164" s="20"/>
      <c r="F164" s="22"/>
      <c r="G164" s="27"/>
      <c r="H164" s="28" t="s">
        <v>24</v>
      </c>
      <c r="J164" s="30" t="n">
        <v>48.0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63</v>
      </c>
      <c r="C167" s="15"/>
      <c r="D167" s="16"/>
      <c r="E167" s="20"/>
      <c r="F167" s="22"/>
      <c r="G167" s="26">
        <f>G170+G176</f>
      </c>
      <c r="H167" s="28" t="s">
        <v>24</v>
      </c>
      <c r="J167" s="30" t="n">
        <v>49.0</v>
      </c>
      <c r="K167" s="31" t="n">
        <v>2.0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 t="s">
        <v>60</v>
      </c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60</v>
      </c>
      <c r="E173" s="20"/>
      <c r="F173" s="22"/>
      <c r="G173" s="27"/>
      <c r="H173" s="28" t="s">
        <v>24</v>
      </c>
      <c r="J173" s="30" t="n">
        <v>51.0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61</v>
      </c>
      <c r="D176" s="16"/>
      <c r="E176" s="20"/>
      <c r="F176" s="22"/>
      <c r="G176" s="26">
        <f>G179</f>
      </c>
      <c r="H176" s="28" t="s">
        <v>24</v>
      </c>
      <c r="J176" s="30" t="n">
        <v>52.0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61</v>
      </c>
      <c r="E179" s="20"/>
      <c r="F179" s="22"/>
      <c r="G179" s="27"/>
      <c r="H179" s="28" t="s">
        <v>24</v>
      </c>
      <c r="J179" s="30" t="n">
        <v>53.0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64</v>
      </c>
      <c r="B182" s="15"/>
      <c r="C182" s="15"/>
      <c r="D182" s="16"/>
      <c r="E182" s="20"/>
      <c r="F182" s="22"/>
      <c r="G182" s="26">
        <f>G185</f>
      </c>
      <c r="H182" s="28" t="s">
        <v>24</v>
      </c>
      <c r="J182" s="30" t="n">
        <v>54.0</v>
      </c>
      <c r="K182" s="31" t="n">
        <v>1.0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65</v>
      </c>
      <c r="C185" s="15"/>
      <c r="D185" s="16"/>
      <c r="E185" s="20"/>
      <c r="F185" s="22"/>
      <c r="G185" s="26">
        <f>G188</f>
      </c>
      <c r="H185" s="28" t="s">
        <v>24</v>
      </c>
      <c r="J185" s="30" t="n">
        <v>55.0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66</v>
      </c>
      <c r="D188" s="16"/>
      <c r="E188" s="20"/>
      <c r="F188" s="22"/>
      <c r="G188" s="26">
        <f>G191+G194+G197</f>
      </c>
      <c r="H188" s="28" t="s">
        <v>24</v>
      </c>
      <c r="J188" s="30" t="n">
        <v>56.0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67</v>
      </c>
      <c r="E191" s="20"/>
      <c r="F191" s="22"/>
      <c r="G191" s="27"/>
      <c r="H191" s="28" t="s">
        <v>24</v>
      </c>
      <c r="J191" s="30" t="n">
        <v>57.0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68</v>
      </c>
      <c r="E194" s="20"/>
      <c r="F194" s="22"/>
      <c r="G194" s="27"/>
      <c r="H194" s="28" t="s">
        <v>24</v>
      </c>
      <c r="J194" s="30" t="n">
        <v>58.0</v>
      </c>
      <c r="K194" s="31" t="n">
        <v>4.0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/>
      <c r="C197" s="15"/>
      <c r="D197" s="16" t="s">
        <v>69</v>
      </c>
      <c r="E197" s="20"/>
      <c r="F197" s="22"/>
      <c r="G197" s="27"/>
      <c r="H197" s="28" t="s">
        <v>24</v>
      </c>
      <c r="J197" s="30" t="n">
        <v>59.0</v>
      </c>
      <c r="K197" s="31" t="n">
        <v>4.0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 t="s">
        <v>39</v>
      </c>
      <c r="B200" s="15"/>
      <c r="C200" s="15"/>
      <c r="D200" s="16"/>
      <c r="E200" s="20"/>
      <c r="F200" s="22"/>
      <c r="G200" s="26">
        <f>G203</f>
      </c>
      <c r="H200" s="28" t="s">
        <v>24</v>
      </c>
      <c r="J200" s="30" t="n">
        <v>60.0</v>
      </c>
      <c r="K200" s="31" t="n">
        <v>1.0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 t="s">
        <v>39</v>
      </c>
      <c r="C203" s="15"/>
      <c r="D203" s="16"/>
      <c r="E203" s="20"/>
      <c r="F203" s="22"/>
      <c r="G203" s="26">
        <f>G206+G212+G218</f>
      </c>
      <c r="H203" s="28" t="s">
        <v>24</v>
      </c>
      <c r="J203" s="30" t="n">
        <v>61.0</v>
      </c>
      <c r="K203" s="31" t="n">
        <v>2.0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 t="s">
        <v>70</v>
      </c>
      <c r="D206" s="16"/>
      <c r="E206" s="20"/>
      <c r="F206" s="22"/>
      <c r="G206" s="26">
        <f>G209</f>
      </c>
      <c r="H206" s="28" t="s">
        <v>24</v>
      </c>
      <c r="J206" s="30" t="n">
        <v>62.0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70</v>
      </c>
      <c r="E209" s="20"/>
      <c r="F209" s="22"/>
      <c r="G209" s="27"/>
      <c r="H209" s="28" t="s">
        <v>24</v>
      </c>
      <c r="J209" s="30" t="n">
        <v>63.0</v>
      </c>
      <c r="K209" s="31" t="n">
        <v>4.0</v>
      </c>
    </row>
    <row r="210" ht="15.0" customHeight="true">
      <c r="A210" s="14"/>
      <c r="B210" s="15"/>
      <c r="C210" s="15"/>
      <c r="D210" s="16" t="s">
        <v>71</v>
      </c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/>
      <c r="C212" s="15" t="s">
        <v>72</v>
      </c>
      <c r="D212" s="16"/>
      <c r="E212" s="20"/>
      <c r="F212" s="22"/>
      <c r="G212" s="26">
        <f>G215</f>
      </c>
      <c r="H212" s="28" t="s">
        <v>24</v>
      </c>
      <c r="J212" s="30" t="n">
        <v>64.0</v>
      </c>
      <c r="K212" s="31" t="n">
        <v>3.0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/>
      <c r="D215" s="16" t="s">
        <v>73</v>
      </c>
      <c r="E215" s="20"/>
      <c r="F215" s="22"/>
      <c r="G215" s="27"/>
      <c r="H215" s="28" t="s">
        <v>24</v>
      </c>
      <c r="J215" s="30" t="n">
        <v>65.0</v>
      </c>
      <c r="K215" s="31" t="n">
        <v>4.0</v>
      </c>
    </row>
    <row r="216" ht="15.0" customHeight="true">
      <c r="A216" s="14"/>
      <c r="B216" s="15"/>
      <c r="C216" s="15"/>
      <c r="D216" s="16" t="s">
        <v>74</v>
      </c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/>
      <c r="C218" s="15" t="s">
        <v>40</v>
      </c>
      <c r="D218" s="16"/>
      <c r="E218" s="20"/>
      <c r="F218" s="22"/>
      <c r="G218" s="26">
        <f>G221</f>
      </c>
      <c r="H218" s="28" t="s">
        <v>24</v>
      </c>
      <c r="J218" s="30" t="n">
        <v>66.0</v>
      </c>
      <c r="K218" s="31" t="n">
        <v>3.0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/>
      <c r="C221" s="15"/>
      <c r="D221" s="16" t="s">
        <v>41</v>
      </c>
      <c r="E221" s="20"/>
      <c r="F221" s="22"/>
      <c r="G221" s="27"/>
      <c r="H221" s="28" t="s">
        <v>24</v>
      </c>
      <c r="J221" s="30" t="n">
        <v>67.0</v>
      </c>
      <c r="K221" s="31" t="n">
        <v>4.0</v>
      </c>
    </row>
    <row r="222" ht="15.0" customHeight="true">
      <c r="A222" s="14"/>
      <c r="B222" s="15"/>
      <c r="C222" s="15"/>
      <c r="D222" s="16" t="s">
        <v>75</v>
      </c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 t="s">
        <v>76</v>
      </c>
      <c r="B224" s="15"/>
      <c r="C224" s="15"/>
      <c r="D224" s="16"/>
      <c r="E224" s="20"/>
      <c r="F224" s="22"/>
      <c r="G224" s="26">
        <f>G92+G95+G182+G200</f>
      </c>
      <c r="H224" s="28" t="s">
        <v>24</v>
      </c>
      <c r="J224" s="30" t="n">
        <v>68.0</v>
      </c>
      <c r="K224" s="31"/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 t="s">
        <v>77</v>
      </c>
      <c r="B227" s="15"/>
      <c r="C227" s="15"/>
      <c r="D227" s="16"/>
      <c r="E227" s="20"/>
      <c r="F227" s="22"/>
      <c r="G227" s="27"/>
      <c r="H227" s="28" t="s">
        <v>24</v>
      </c>
      <c r="J227" s="30" t="n">
        <v>69.0</v>
      </c>
      <c r="K227" s="31"/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 t="s">
        <v>78</v>
      </c>
      <c r="B230" s="15"/>
      <c r="C230" s="15"/>
      <c r="D230" s="16"/>
      <c r="E230" s="20"/>
      <c r="F230" s="22"/>
      <c r="G230" s="27"/>
      <c r="H230" s="28" t="s">
        <v>24</v>
      </c>
      <c r="J230" s="30" t="n">
        <v>70.0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 t="s">
        <v>79</v>
      </c>
      <c r="B233" s="15"/>
      <c r="C233" s="15"/>
      <c r="D233" s="16"/>
      <c r="E233" s="20"/>
      <c r="F233" s="22"/>
      <c r="G233" s="26">
        <f>G224+G227+G230</f>
      </c>
      <c r="H233" s="28" t="s">
        <v>24</v>
      </c>
      <c r="J233" s="30" t="n">
        <v>71.0</v>
      </c>
      <c r="K233" s="31"/>
    </row>
    <row r="234" ht="15.0" customHeight="true">
      <c r="A234" s="14"/>
      <c r="B234" s="15"/>
      <c r="C234" s="15"/>
      <c r="D234" s="16"/>
      <c r="E234" s="20" t="s">
        <v>24</v>
      </c>
      <c r="F234" s="22"/>
      <c r="G234" s="26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6"/>
      <c r="H235" s="29"/>
      <c r="J235" s="30"/>
      <c r="K235" s="31"/>
    </row>
    <row r="236" ht="15.0" customHeight="true">
      <c r="A236" s="32" t="s">
        <v>80</v>
      </c>
      <c r="B236" s="33"/>
      <c r="C236" s="33"/>
      <c r="D236" s="34"/>
      <c r="E236" s="41"/>
      <c r="F236" s="44"/>
      <c r="G236" s="50">
        <f>G89+G233</f>
      </c>
      <c r="H236" s="51" t="s">
        <v>24</v>
      </c>
      <c r="J236" s="55" t="n">
        <v>72.0</v>
      </c>
      <c r="K236" s="55" t="n">
        <v>30.0</v>
      </c>
    </row>
    <row r="237" ht="15.0" customHeight="true">
      <c r="A237" s="35"/>
      <c r="B237" s="36"/>
      <c r="C237" s="36"/>
      <c r="D237" s="37"/>
      <c r="E237" s="42" t="s">
        <v>24</v>
      </c>
      <c r="F237" s="45"/>
      <c r="G237" s="50"/>
      <c r="H237" s="52" t="s">
        <v>24</v>
      </c>
    </row>
    <row r="238" ht="15.0" customHeight="true">
      <c r="A238" s="38"/>
      <c r="B238" s="39"/>
      <c r="C238" s="39"/>
      <c r="D238" s="40"/>
      <c r="E238" s="43" t="s">
        <v>25</v>
      </c>
      <c r="F238" s="46" t="n">
        <v>1.0</v>
      </c>
      <c r="G238" s="50"/>
      <c r="H238" s="53"/>
    </row>
    <row r="239">
      <c r="A239" s="56" t="s">
        <v>81</v>
      </c>
      <c r="B239" s="57" t="s">
        <v>82</v>
      </c>
      <c r="J239" s="30" t="n">
        <v>99999.0</v>
      </c>
    </row>
    <row r="240">
      <c r="A240" s="56" t="s">
        <v>83</v>
      </c>
      <c r="B240" s="57" t="s">
        <v>84</v>
      </c>
    </row>
    <row r="241">
      <c r="A241" s="56" t="s">
        <v>85</v>
      </c>
      <c r="B241" s="57" t="s">
        <v>86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A92:H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4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2026-06-24T06:18:48Z</dcterms:created>
  <dc:creator>Apache POI</dc:creator>
</cp:coreProperties>
</file>